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A6B3D2E3-3503-4652-B556-EE1910C57DEE}"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6" i="1"/>
  <c r="H5" i="1"/>
  <c r="H4" i="1"/>
</calcChain>
</file>

<file path=xl/sharedStrings.xml><?xml version="1.0" encoding="utf-8"?>
<sst xmlns="http://schemas.openxmlformats.org/spreadsheetml/2006/main" count="97" uniqueCount="73">
  <si>
    <t>Pozicija</t>
  </si>
  <si>
    <t>Opis</t>
  </si>
  <si>
    <t>Ime svetilke, koda</t>
  </si>
  <si>
    <t>S1</t>
  </si>
  <si>
    <t>S7</t>
  </si>
  <si>
    <t>S2</t>
  </si>
  <si>
    <t>S6</t>
  </si>
  <si>
    <t>S11</t>
  </si>
  <si>
    <t>S12</t>
  </si>
  <si>
    <t>S14</t>
  </si>
  <si>
    <t>S17</t>
  </si>
  <si>
    <t>S18</t>
  </si>
  <si>
    <t>S24</t>
  </si>
  <si>
    <t>S26</t>
  </si>
  <si>
    <t>S28</t>
  </si>
  <si>
    <t>S32</t>
  </si>
  <si>
    <t>S29</t>
  </si>
  <si>
    <t>S6B</t>
  </si>
  <si>
    <t>S6C</t>
  </si>
  <si>
    <t>S8.1</t>
  </si>
  <si>
    <t>S8.2</t>
  </si>
  <si>
    <t>S8A.1</t>
  </si>
  <si>
    <t>S8A.2</t>
  </si>
  <si>
    <t>S23A</t>
  </si>
  <si>
    <t>Količina</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</si>
  <si>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</si>
  <si>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Projektantski opis svetilk za objekt UKC MB OB3 ginekologija zamenjava obstoječih svetilk na LED tehnologijo</t>
  </si>
  <si>
    <t>S3</t>
  </si>
  <si>
    <t>Enota</t>
  </si>
  <si>
    <t>Cena/Enoto*</t>
  </si>
  <si>
    <t>Cena*</t>
  </si>
  <si>
    <t>kos</t>
  </si>
  <si>
    <t>*dobava in montaža</t>
  </si>
  <si>
    <t>Intra 106 MC SPEC "DAMPA" PR 2300 lm 20 W 840- 1250x100 mm IP43 white,  -S1 verzija ali enakovredno</t>
  </si>
  <si>
    <t>Intra 106 MC SPEC "DAMPA" PR 3300 lm 23 W 840- 1250x200 mm IP43 white, -S1 verzija ali enakovredno</t>
  </si>
  <si>
    <t>Intra 106 MC SPEC "DAMPA" PR 1100 lm 10 W 840- 600x100 mm IP43 white, S1 verzija ali enakovredno</t>
  </si>
  <si>
    <t>Intra 5700 5200 lm 34 W 840 FO 101x1277mm IP66 ali enakovredno</t>
  </si>
  <si>
    <t>Intra 5700 4800 lm 30 W 840 FO 101x1573mm IP66 ali enakovredno</t>
  </si>
  <si>
    <t>Intra 5700 1900 lm 13 W 840 FO 101x620mm IP66 ali enakovredno</t>
  </si>
  <si>
    <t>Intra Kalis 55 W SOP 1000lm 10W 840 L565 mm FO IP44 white ali enakovredno</t>
  </si>
  <si>
    <t>Intra 106 PL 6060BL DPR 4400 lm 30W 900mA 35V 940 595x595mm IP54 white 900 mA ali enakovredno                                                                                                                                                        106 PL driver 36W 900mA 40V FO with connector ali enakovredno</t>
  </si>
  <si>
    <t>Intra 106 PL 6060BL DPR 4400 lm 30W 900mA 35V 940 595x595mm IP54 white 700 mA ali enakovredno                                                                                                                                                        106 PL driver 36W 900mA 40V FO with connector ali enakovredno</t>
  </si>
  <si>
    <t>Intra 106 PL 30120BL DPR 4200 lm 31W 900mA 35V 940 295x1195mm IP54 white 500 mA ali enakovredno                                                                                                                                                        106 PL driver 36W 900mA 40V FO with connector ali enakovredno                                                                                                                       106 PL Ceiling Mounting frame 300x1200 mm ali enakovredno</t>
  </si>
  <si>
    <t>Intra Demi C LGOW90 5000 lm 32 W 940 FO 250x1200 mm IP20 white, -S1 verzija ali enakovredno</t>
  </si>
  <si>
    <t>Intra Demi C  LGOW90 3300 lm 26 W 940 FO 586x586 mm IP20 white, S1 verzija ali enakovredno</t>
  </si>
  <si>
    <t>Intra Kalis 55 W SOP 2200 lm 20 W 840 L1219 mm FO IP44 white ali enakovredno</t>
  </si>
  <si>
    <t>Intra GYON S DPR 2850 lm 23 W 840 L1416 mm FO IP43 white ali enakovredno
Adjustable wire suspension S10F L1500 mm white cap ali enakovredno</t>
  </si>
  <si>
    <t>Intra ETA DI 1550 lm 11 W 840 FO IP65 white ali enakovredno</t>
  </si>
  <si>
    <t xml:space="preserve">Intra ALKON HMP 11000 lm 98 W 840 FO 1200x597 mm IP65 white ali enakovredno, vgradi se samo insert led </t>
  </si>
  <si>
    <t xml:space="preserve">Intra LINELED CS SOP 200 lm 4 W 940 L317 mm IP40 white,                                                                                             Driver LC 35W 24V FO ali enakovredno </t>
  </si>
  <si>
    <t>Intra Demi C LGOW90 6600 lm 52 W 940 FO 600x1200 mm IP20 white, - S1 verzija ali enakovredno</t>
  </si>
  <si>
    <t>Intra 106 PL 30120BL DPR 4200 lm 31W 900mA 35V 940 295x1195mm IP54 white ali enakovredno                                                                                                                                                        106 PL driver 36W 900mA 40V FO with connector ali enakovredno                                                                                                                       106 PL Ceiling Mounting frame 300x1200 mm ali enakovredno</t>
  </si>
  <si>
    <t>Intra Alkon RV PR 5900 lm 55 W 940 FO 597x597 mm IP65 white 
ali enakovredno</t>
  </si>
  <si>
    <t xml:space="preserve">Intra Nitor RV SOP 1150-2200 lm 9-18 W 350-700 mA 26 V 840 D220 mm IP44 ali enakovredno                                                                                                                                                  Driver PF40 40W 300-1050mA max.44V FO ali enakovredno      </t>
  </si>
  <si>
    <t>Intra LINELED CS SOP 1100 lm 18 W 940 L1417 mm IP40 white ali enakovredno                                                                                             Driver LC 35W 24V FO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</si>
  <si>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</si>
  <si>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</si>
  <si>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</si>
  <si>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</si>
  <si>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</si>
  <si>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</si>
  <si>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</si>
  <si>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</si>
  <si>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</si>
  <si>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</si>
  <si>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</si>
  <si>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</si>
  <si>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kot npr.</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</si>
  <si>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</si>
  <si>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Vgradna LED svetilka dimenzij 597x597x95mm.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5900lm. Električna poraba: maksimalno 55W. SPEC IZVEDBA SVETILKE
PRIMERNA ZA TIP STROPA CLIP IN,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</si>
  <si>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</si>
  <si>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1200x597x95mm.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1100lm. Električna poraba: maksimalno 98W. SPEC IZVEDBA SVETILKE
PRIMERNA ZA TIP STROPA CLIP IN Kot npr </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</si>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</sst>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
      <sz val="11"/>
      <name val="Calibri"/>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2" fillId="0" borderId="0"/>
  </cellStyleXfs>
  <cellXfs count="3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1" fillId="0" borderId="1" xfId="0" applyFont="1" applyBorder="1"/>
    <xf numFmtId="0" fontId="2" fillId="0" borderId="1" xfId="0" applyFont="1" applyBorder="1"/>
    <xf numFmtId="0" fontId="13" fillId="0" borderId="0" xfId="0" applyFont="1" applyAlignment="1">
      <alignment vertical="center"/>
    </xf>
    <xf numFmtId="0" fontId="14"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4" fillId="0" borderId="2" xfId="0" applyFont="1" applyBorder="1" applyAlignment="1">
      <alignment vertical="top" wrapText="1"/>
    </xf>
    <xf numFmtId="0" fontId="1" fillId="0" borderId="2" xfId="0" applyFont="1" applyBorder="1"/>
    <xf numFmtId="0" fontId="14" fillId="0" borderId="2" xfId="1" applyFont="1" applyBorder="1" applyAlignment="1">
      <alignment vertical="top" wrapText="1"/>
    </xf>
    <xf numFmtId="0" fontId="8" fillId="0" borderId="0" xfId="0" applyFont="1"/>
    <xf numFmtId="0" fontId="7" fillId="0" borderId="0" xfId="0" applyFont="1"/>
    <xf numFmtId="0" fontId="8" fillId="0" borderId="0" xfId="0" applyFont="1" applyAlignment="1">
      <alignment horizontal="right" wrapText="1"/>
    </xf>
    <xf numFmtId="0" fontId="8" fillId="0" borderId="0" xfId="0" applyFont="1" applyAlignment="1">
      <alignment horizontal="right"/>
    </xf>
    <xf numFmtId="0" fontId="8" fillId="0" borderId="0" xfId="0" applyFont="1" applyAlignment="1">
      <alignment wrapText="1"/>
    </xf>
    <xf numFmtId="0" fontId="10" fillId="0" borderId="0" xfId="0" applyFont="1"/>
    <xf numFmtId="0" fontId="9" fillId="0" borderId="0" xfId="0" applyFont="1"/>
    <xf numFmtId="0" fontId="10" fillId="0" borderId="0" xfId="0" applyFont="1" applyAlignment="1">
      <alignment wrapText="1"/>
    </xf>
    <xf numFmtId="0" fontId="11" fillId="0" borderId="0" xfId="0" applyFont="1"/>
    <xf numFmtId="0" fontId="10" fillId="0" borderId="0" xfId="0" applyFont="1" applyAlignment="1">
      <alignment horizontal="right" wrapText="1"/>
    </xf>
    <xf numFmtId="0" fontId="11" fillId="0" borderId="0" xfId="0" applyFont="1" applyAlignment="1">
      <alignment wrapText="1"/>
    </xf>
    <xf numFmtId="0" fontId="14" fillId="0" borderId="2" xfId="0" applyFont="1" applyBorder="1" applyAlignment="1">
      <alignment horizontal="left" vertical="top" wrapText="1"/>
    </xf>
    <xf numFmtId="0" fontId="14" fillId="0" borderId="1" xfId="0" applyFont="1" applyBorder="1" applyAlignment="1">
      <alignment wrapText="1"/>
    </xf>
    <xf numFmtId="0" fontId="15" fillId="0" borderId="1" xfId="0" applyFont="1" applyBorder="1" applyAlignment="1">
      <alignment vertical="top"/>
    </xf>
    <xf numFmtId="0" fontId="16" fillId="0" borderId="1" xfId="0" applyFont="1" applyBorder="1" applyAlignment="1">
      <alignment horizontal="justify" vertical="top"/>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0"/>
  <sheetViews>
    <sheetView tabSelected="1" topLeftCell="A22" zoomScaleNormal="100" workbookViewId="0">
      <selection activeCell="D25" sqref="D25"/>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9" bestFit="1" customWidth="1"/>
    <col min="6" max="6" width="9.85546875" style="24" customWidth="1"/>
    <col min="7" max="7" width="11.42578125" style="1" customWidth="1"/>
    <col min="8" max="16384" width="8.85546875" style="1"/>
  </cols>
  <sheetData>
    <row r="1" spans="1:8" s="7" customFormat="1">
      <c r="A1" s="7" t="s">
        <v>26</v>
      </c>
      <c r="E1" s="20"/>
      <c r="F1" s="25"/>
    </row>
    <row r="2" spans="1:8">
      <c r="A2" s="34" t="s">
        <v>32</v>
      </c>
      <c r="B2" s="34"/>
      <c r="C2" s="34"/>
      <c r="D2" s="34"/>
      <c r="E2" s="34"/>
    </row>
    <row r="3" spans="1:8" ht="12.75">
      <c r="A3" s="8" t="s">
        <v>0</v>
      </c>
      <c r="B3" s="8"/>
      <c r="C3" s="8" t="s">
        <v>1</v>
      </c>
      <c r="D3" s="17" t="s">
        <v>2</v>
      </c>
      <c r="E3" s="8" t="s">
        <v>24</v>
      </c>
      <c r="F3" s="8" t="s">
        <v>28</v>
      </c>
      <c r="G3" s="8" t="s">
        <v>29</v>
      </c>
      <c r="H3" s="8" t="s">
        <v>30</v>
      </c>
    </row>
    <row r="4" spans="1:8" ht="150">
      <c r="A4" s="32" t="s">
        <v>3</v>
      </c>
      <c r="B4" s="8"/>
      <c r="C4" s="12" t="s">
        <v>55</v>
      </c>
      <c r="D4" s="16" t="s">
        <v>33</v>
      </c>
      <c r="E4" s="31">
        <v>6</v>
      </c>
      <c r="F4" s="8" t="s">
        <v>31</v>
      </c>
      <c r="G4" s="8"/>
      <c r="H4" s="8">
        <f>E4*G4</f>
        <v>0</v>
      </c>
    </row>
    <row r="5" spans="1:8" ht="165">
      <c r="A5" s="32" t="s">
        <v>5</v>
      </c>
      <c r="B5" s="8"/>
      <c r="C5" s="12" t="s">
        <v>56</v>
      </c>
      <c r="D5" s="16" t="s">
        <v>34</v>
      </c>
      <c r="E5" s="31">
        <v>1</v>
      </c>
      <c r="F5" s="8" t="s">
        <v>31</v>
      </c>
      <c r="G5" s="8"/>
      <c r="H5" s="8">
        <f t="shared" ref="H5:H6" si="0">E5*G5</f>
        <v>0</v>
      </c>
    </row>
    <row r="6" spans="1:8" s="3" customFormat="1" ht="150">
      <c r="A6" s="32" t="s">
        <v>27</v>
      </c>
      <c r="B6" s="8"/>
      <c r="C6" s="12" t="s">
        <v>25</v>
      </c>
      <c r="D6" s="16" t="s">
        <v>35</v>
      </c>
      <c r="E6" s="31">
        <v>94</v>
      </c>
      <c r="F6" s="8" t="s">
        <v>31</v>
      </c>
      <c r="G6" s="8"/>
      <c r="H6" s="8">
        <f t="shared" si="0"/>
        <v>0</v>
      </c>
    </row>
    <row r="7" spans="1:8" s="3" customFormat="1" ht="135.6" customHeight="1">
      <c r="A7" s="32" t="s">
        <v>6</v>
      </c>
      <c r="B7" s="9"/>
      <c r="C7" s="13" t="s">
        <v>57</v>
      </c>
      <c r="D7" s="16" t="s">
        <v>36</v>
      </c>
      <c r="E7" s="31">
        <v>9</v>
      </c>
      <c r="F7" s="8" t="s">
        <v>31</v>
      </c>
      <c r="G7" s="8"/>
      <c r="H7" s="8">
        <f t="shared" ref="H7:H25" si="1">E7*G7</f>
        <v>0</v>
      </c>
    </row>
    <row r="8" spans="1:8" s="3" customFormat="1" ht="150">
      <c r="A8" s="32" t="s">
        <v>17</v>
      </c>
      <c r="B8" s="9"/>
      <c r="C8" s="13" t="s">
        <v>58</v>
      </c>
      <c r="D8" s="16" t="s">
        <v>37</v>
      </c>
      <c r="E8" s="31">
        <v>6</v>
      </c>
      <c r="F8" s="8" t="s">
        <v>31</v>
      </c>
      <c r="G8" s="8"/>
      <c r="H8" s="8">
        <f t="shared" si="1"/>
        <v>0</v>
      </c>
    </row>
    <row r="9" spans="1:8" s="3" customFormat="1" ht="150">
      <c r="A9" s="32" t="s">
        <v>18</v>
      </c>
      <c r="B9" s="9"/>
      <c r="C9" s="13" t="s">
        <v>59</v>
      </c>
      <c r="D9" s="16" t="s">
        <v>38</v>
      </c>
      <c r="E9" s="31">
        <v>2</v>
      </c>
      <c r="F9" s="8" t="s">
        <v>31</v>
      </c>
      <c r="G9" s="8"/>
      <c r="H9" s="8">
        <f t="shared" si="1"/>
        <v>0</v>
      </c>
    </row>
    <row r="10" spans="1:8" s="3" customFormat="1" ht="150">
      <c r="A10" s="32" t="s">
        <v>4</v>
      </c>
      <c r="B10" s="9"/>
      <c r="C10" s="13" t="s">
        <v>60</v>
      </c>
      <c r="D10" s="16" t="s">
        <v>39</v>
      </c>
      <c r="E10" s="31">
        <v>109</v>
      </c>
      <c r="F10" s="8" t="s">
        <v>31</v>
      </c>
      <c r="G10" s="8"/>
      <c r="H10" s="8">
        <f t="shared" si="1"/>
        <v>0</v>
      </c>
    </row>
    <row r="11" spans="1:8" s="3" customFormat="1" ht="173.25">
      <c r="A11" s="32" t="s">
        <v>19</v>
      </c>
      <c r="B11" s="9"/>
      <c r="C11" s="11" t="s">
        <v>65</v>
      </c>
      <c r="D11" s="16" t="s">
        <v>40</v>
      </c>
      <c r="E11" s="31">
        <v>179</v>
      </c>
      <c r="F11" s="8" t="s">
        <v>31</v>
      </c>
      <c r="G11" s="8"/>
      <c r="H11" s="8">
        <f t="shared" si="1"/>
        <v>0</v>
      </c>
    </row>
    <row r="12" spans="1:8" s="3" customFormat="1" ht="173.25">
      <c r="A12" s="32" t="s">
        <v>20</v>
      </c>
      <c r="B12" s="9"/>
      <c r="C12" s="11" t="s">
        <v>65</v>
      </c>
      <c r="D12" s="16" t="s">
        <v>41</v>
      </c>
      <c r="E12" s="31">
        <v>107</v>
      </c>
      <c r="F12" s="8" t="s">
        <v>31</v>
      </c>
      <c r="G12" s="8"/>
      <c r="H12" s="8">
        <f t="shared" si="1"/>
        <v>0</v>
      </c>
    </row>
    <row r="13" spans="1:8" s="3" customFormat="1" ht="173.25">
      <c r="A13" s="32" t="s">
        <v>21</v>
      </c>
      <c r="B13" s="9"/>
      <c r="C13" s="11" t="s">
        <v>65</v>
      </c>
      <c r="D13" s="16" t="s">
        <v>51</v>
      </c>
      <c r="E13" s="31">
        <v>127</v>
      </c>
      <c r="F13" s="8" t="s">
        <v>31</v>
      </c>
      <c r="G13" s="8"/>
      <c r="H13" s="8">
        <f t="shared" si="1"/>
        <v>0</v>
      </c>
    </row>
    <row r="14" spans="1:8" s="3" customFormat="1" ht="177" customHeight="1">
      <c r="A14" s="32" t="s">
        <v>22</v>
      </c>
      <c r="B14" s="9"/>
      <c r="C14" s="11" t="s">
        <v>65</v>
      </c>
      <c r="D14" s="16" t="s">
        <v>42</v>
      </c>
      <c r="E14" s="31">
        <v>32</v>
      </c>
      <c r="F14" s="8" t="s">
        <v>31</v>
      </c>
      <c r="G14" s="8"/>
      <c r="H14" s="8">
        <f t="shared" si="1"/>
        <v>0</v>
      </c>
    </row>
    <row r="15" spans="1:8" s="3" customFormat="1" ht="165.6" customHeight="1">
      <c r="A15" s="32" t="s">
        <v>7</v>
      </c>
      <c r="B15" s="9"/>
      <c r="C15" s="14" t="s">
        <v>66</v>
      </c>
      <c r="D15" s="16" t="s">
        <v>43</v>
      </c>
      <c r="E15" s="31">
        <v>8</v>
      </c>
      <c r="F15" s="8" t="s">
        <v>31</v>
      </c>
      <c r="G15" s="8"/>
      <c r="H15" s="8">
        <f t="shared" si="1"/>
        <v>0</v>
      </c>
    </row>
    <row r="16" spans="1:8" s="3" customFormat="1" ht="190.15" customHeight="1">
      <c r="A16" s="32" t="s">
        <v>8</v>
      </c>
      <c r="B16" s="9"/>
      <c r="C16" s="14" t="s">
        <v>67</v>
      </c>
      <c r="D16" s="16" t="s">
        <v>44</v>
      </c>
      <c r="E16" s="31">
        <v>6</v>
      </c>
      <c r="F16" s="8" t="s">
        <v>31</v>
      </c>
      <c r="G16" s="8"/>
      <c r="H16" s="8">
        <f t="shared" si="1"/>
        <v>0</v>
      </c>
    </row>
    <row r="17" spans="1:8" s="3" customFormat="1" ht="165">
      <c r="A17" s="32" t="s">
        <v>9</v>
      </c>
      <c r="B17" s="9"/>
      <c r="C17" s="13" t="s">
        <v>61</v>
      </c>
      <c r="D17" s="16" t="s">
        <v>45</v>
      </c>
      <c r="E17" s="31">
        <v>2</v>
      </c>
      <c r="F17" s="8" t="s">
        <v>31</v>
      </c>
      <c r="G17" s="8"/>
      <c r="H17" s="8">
        <f t="shared" si="1"/>
        <v>0</v>
      </c>
    </row>
    <row r="18" spans="1:8" s="3" customFormat="1" ht="165">
      <c r="A18" s="32" t="s">
        <v>10</v>
      </c>
      <c r="B18" s="9"/>
      <c r="C18" s="13" t="s">
        <v>68</v>
      </c>
      <c r="D18" s="16" t="s">
        <v>46</v>
      </c>
      <c r="E18" s="31">
        <v>4</v>
      </c>
      <c r="F18" s="8" t="s">
        <v>31</v>
      </c>
      <c r="G18" s="8"/>
      <c r="H18" s="8">
        <f t="shared" si="1"/>
        <v>0</v>
      </c>
    </row>
    <row r="19" spans="1:8" s="3" customFormat="1" ht="150">
      <c r="A19" s="32" t="s">
        <v>11</v>
      </c>
      <c r="B19" s="9"/>
      <c r="C19" s="15" t="s">
        <v>70</v>
      </c>
      <c r="D19" s="16" t="s">
        <v>47</v>
      </c>
      <c r="E19" s="31">
        <v>54</v>
      </c>
      <c r="F19" s="8" t="s">
        <v>31</v>
      </c>
      <c r="G19" s="8"/>
      <c r="H19" s="8">
        <f t="shared" si="1"/>
        <v>0</v>
      </c>
    </row>
    <row r="20" spans="1:8" s="3" customFormat="1" ht="153" customHeight="1">
      <c r="A20" s="32" t="s">
        <v>23</v>
      </c>
      <c r="B20" s="9"/>
      <c r="C20" s="15" t="s">
        <v>69</v>
      </c>
      <c r="D20" s="18" t="s">
        <v>52</v>
      </c>
      <c r="E20" s="31">
        <v>54</v>
      </c>
      <c r="F20" s="8" t="s">
        <v>31</v>
      </c>
      <c r="G20" s="8"/>
      <c r="H20" s="8">
        <f t="shared" si="1"/>
        <v>0</v>
      </c>
    </row>
    <row r="21" spans="1:8" s="3" customFormat="1" ht="165">
      <c r="A21" s="32" t="s">
        <v>12</v>
      </c>
      <c r="B21" s="9"/>
      <c r="C21" s="12" t="s">
        <v>71</v>
      </c>
      <c r="D21" s="18" t="s">
        <v>48</v>
      </c>
      <c r="E21" s="31">
        <v>104</v>
      </c>
      <c r="F21" s="8" t="s">
        <v>31</v>
      </c>
      <c r="G21" s="8"/>
      <c r="H21" s="8">
        <f t="shared" si="1"/>
        <v>0</v>
      </c>
    </row>
    <row r="22" spans="1:8" s="3" customFormat="1" ht="156" customHeight="1">
      <c r="A22" s="32" t="s">
        <v>13</v>
      </c>
      <c r="B22" s="9"/>
      <c r="C22" s="13" t="s">
        <v>62</v>
      </c>
      <c r="D22" s="16" t="s">
        <v>53</v>
      </c>
      <c r="E22" s="31">
        <v>7</v>
      </c>
      <c r="F22" s="8" t="s">
        <v>31</v>
      </c>
      <c r="G22" s="8"/>
      <c r="H22" s="8">
        <f t="shared" si="1"/>
        <v>0</v>
      </c>
    </row>
    <row r="23" spans="1:8" s="3" customFormat="1" ht="150">
      <c r="A23" s="32" t="s">
        <v>14</v>
      </c>
      <c r="B23" s="9"/>
      <c r="C23" s="13" t="s">
        <v>63</v>
      </c>
      <c r="D23" s="18" t="s">
        <v>54</v>
      </c>
      <c r="E23" s="31">
        <v>98</v>
      </c>
      <c r="F23" s="8" t="s">
        <v>31</v>
      </c>
      <c r="G23" s="8"/>
      <c r="H23" s="8">
        <f t="shared" si="1"/>
        <v>0</v>
      </c>
    </row>
    <row r="24" spans="1:8" s="3" customFormat="1" ht="150">
      <c r="A24" s="32" t="s">
        <v>16</v>
      </c>
      <c r="B24" s="9"/>
      <c r="C24" s="13" t="s">
        <v>64</v>
      </c>
      <c r="D24" s="18" t="s">
        <v>49</v>
      </c>
      <c r="E24" s="31">
        <v>98</v>
      </c>
      <c r="F24" s="8" t="s">
        <v>31</v>
      </c>
      <c r="G24" s="8"/>
      <c r="H24" s="8">
        <f t="shared" si="1"/>
        <v>0</v>
      </c>
    </row>
    <row r="25" spans="1:8" ht="165">
      <c r="A25" s="32" t="s">
        <v>15</v>
      </c>
      <c r="B25" s="9"/>
      <c r="C25" s="33" t="s">
        <v>72</v>
      </c>
      <c r="D25" s="30" t="s">
        <v>50</v>
      </c>
      <c r="E25" s="31">
        <v>7</v>
      </c>
      <c r="F25" s="8" t="s">
        <v>31</v>
      </c>
      <c r="G25" s="8"/>
      <c r="H25" s="8">
        <f t="shared" si="1"/>
        <v>0</v>
      </c>
    </row>
    <row r="26" spans="1:8">
      <c r="C26" s="10"/>
      <c r="D26" s="6"/>
      <c r="F26" s="26"/>
    </row>
    <row r="27" spans="1:8" s="3" customFormat="1">
      <c r="C27" s="10"/>
      <c r="D27" s="6"/>
      <c r="E27" s="21"/>
      <c r="F27" s="27"/>
    </row>
    <row r="28" spans="1:8">
      <c r="C28" s="6"/>
      <c r="D28" s="6"/>
      <c r="E28" s="21"/>
    </row>
    <row r="29" spans="1:8">
      <c r="C29" s="6"/>
      <c r="D29" s="6"/>
      <c r="E29" s="22"/>
    </row>
    <row r="30" spans="1:8" s="3" customFormat="1">
      <c r="C30" s="6"/>
      <c r="D30" s="6"/>
      <c r="E30" s="21"/>
      <c r="F30" s="27"/>
    </row>
    <row r="31" spans="1:8">
      <c r="C31" s="6"/>
      <c r="D31" s="6"/>
      <c r="E31" s="21"/>
      <c r="F31" s="28"/>
    </row>
    <row r="32" spans="1:8">
      <c r="C32" s="6"/>
      <c r="D32" s="6"/>
      <c r="E32" s="21"/>
    </row>
    <row r="33" spans="3:6" s="3" customFormat="1">
      <c r="C33" s="6"/>
      <c r="D33" s="6"/>
      <c r="E33" s="23"/>
      <c r="F33" s="29"/>
    </row>
    <row r="34" spans="3:6">
      <c r="C34" s="6"/>
      <c r="D34" s="6"/>
      <c r="E34" s="21"/>
    </row>
    <row r="35" spans="3:6">
      <c r="C35" s="6"/>
      <c r="D35" s="6"/>
      <c r="E35" s="21"/>
    </row>
    <row r="36" spans="3:6" s="3" customFormat="1">
      <c r="C36" s="6"/>
      <c r="D36" s="6"/>
      <c r="E36" s="22"/>
      <c r="F36" s="27"/>
    </row>
    <row r="37" spans="3:6">
      <c r="C37" s="6"/>
      <c r="D37" s="6"/>
      <c r="E37" s="22"/>
    </row>
    <row r="38" spans="3:6">
      <c r="C38" s="6"/>
      <c r="D38" s="6"/>
      <c r="E38" s="21"/>
    </row>
    <row r="39" spans="3:6">
      <c r="C39" s="6"/>
      <c r="D39" s="6"/>
      <c r="E39" s="21"/>
    </row>
    <row r="40" spans="3:6">
      <c r="C40" s="6"/>
      <c r="D40" s="6"/>
      <c r="E40" s="22"/>
    </row>
    <row r="41" spans="3:6">
      <c r="C41" s="6"/>
      <c r="D41" s="6"/>
      <c r="E41" s="21"/>
    </row>
    <row r="42" spans="3:6">
      <c r="C42" s="5"/>
      <c r="D42" s="5"/>
    </row>
    <row r="43" spans="3:6">
      <c r="C43" s="6"/>
      <c r="D43" s="6"/>
      <c r="E43" s="22"/>
    </row>
    <row r="44" spans="3:6">
      <c r="C44" s="5"/>
      <c r="D44" s="5"/>
    </row>
    <row r="45" spans="3:6" s="3" customFormat="1">
      <c r="C45" s="6"/>
      <c r="D45" s="6"/>
      <c r="E45" s="21"/>
      <c r="F45" s="27"/>
    </row>
    <row r="46" spans="3:6" s="3" customFormat="1">
      <c r="C46" s="6"/>
      <c r="D46" s="6"/>
      <c r="E46" s="22"/>
      <c r="F46" s="27"/>
    </row>
    <row r="47" spans="3:6">
      <c r="C47" s="6"/>
      <c r="D47" s="6"/>
      <c r="F47" s="26"/>
    </row>
    <row r="48" spans="3:6" s="3" customFormat="1">
      <c r="C48" s="6"/>
      <c r="D48" s="6"/>
      <c r="E48" s="21"/>
      <c r="F48" s="27"/>
    </row>
    <row r="49" spans="1:6" s="3" customFormat="1">
      <c r="C49" s="6"/>
      <c r="D49" s="6"/>
      <c r="E49" s="22"/>
      <c r="F49" s="27"/>
    </row>
    <row r="50" spans="1:6" s="3" customFormat="1">
      <c r="C50" s="6"/>
      <c r="D50" s="6"/>
      <c r="E50" s="21"/>
      <c r="F50" s="27"/>
    </row>
    <row r="51" spans="1:6" s="3" customFormat="1">
      <c r="C51" s="6"/>
      <c r="D51" s="6"/>
      <c r="E51" s="22"/>
      <c r="F51" s="27"/>
    </row>
    <row r="52" spans="1:6" s="3" customFormat="1">
      <c r="C52" s="4"/>
      <c r="D52" s="4"/>
      <c r="E52" s="22"/>
      <c r="F52" s="27"/>
    </row>
    <row r="53" spans="1:6">
      <c r="C53" s="2"/>
      <c r="D53" s="2"/>
      <c r="E53" s="22"/>
    </row>
    <row r="54" spans="1:6">
      <c r="C54" s="2"/>
      <c r="D54" s="2"/>
      <c r="F54" s="26"/>
    </row>
    <row r="55" spans="1:6" s="3" customFormat="1">
      <c r="A55" s="4"/>
      <c r="C55" s="4"/>
      <c r="D55" s="4"/>
      <c r="E55" s="22"/>
      <c r="F55" s="27"/>
    </row>
    <row r="56" spans="1:6">
      <c r="C56" s="2"/>
      <c r="D56" s="2"/>
      <c r="F56" s="26"/>
    </row>
    <row r="58" spans="1:6" s="3" customFormat="1">
      <c r="C58" s="4"/>
      <c r="D58" s="4"/>
      <c r="E58" s="22"/>
      <c r="F58" s="27"/>
    </row>
    <row r="59" spans="1:6">
      <c r="C59" s="2"/>
      <c r="D59" s="2"/>
      <c r="F59" s="26"/>
    </row>
    <row r="61" spans="1:6" s="3" customFormat="1">
      <c r="C61" s="4"/>
      <c r="D61" s="4"/>
      <c r="E61" s="22"/>
      <c r="F61" s="27"/>
    </row>
    <row r="62" spans="1:6">
      <c r="C62" s="2"/>
      <c r="D62" s="2"/>
      <c r="E62" s="22"/>
    </row>
    <row r="64" spans="1:6" s="3" customFormat="1">
      <c r="A64" s="4"/>
      <c r="C64" s="4"/>
      <c r="D64" s="4"/>
      <c r="E64" s="22"/>
      <c r="F64" s="27"/>
    </row>
    <row r="65" spans="3:6">
      <c r="C65" s="2"/>
      <c r="D65" s="2"/>
      <c r="F65" s="26"/>
    </row>
    <row r="67" spans="3:6" s="3" customFormat="1">
      <c r="C67" s="4"/>
      <c r="D67" s="4"/>
      <c r="E67" s="22"/>
      <c r="F67" s="27"/>
    </row>
    <row r="68" spans="3:6">
      <c r="C68" s="2"/>
      <c r="D68" s="2"/>
      <c r="F68" s="26"/>
    </row>
    <row r="70" spans="3:6" s="3" customFormat="1">
      <c r="C70" s="4"/>
      <c r="D70" s="4"/>
      <c r="E70" s="22"/>
      <c r="F70" s="27"/>
    </row>
  </sheetData>
  <mergeCells count="1">
    <mergeCell ref="A2:E2"/>
  </mergeCells>
  <pageMargins left="0.7" right="0.7" top="0.75" bottom="0.75" header="0.3" footer="0.3"/>
  <pageSetup paperSize="9" scale="5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3.xml><?xml version="1.0" encoding="utf-8"?>
<ds:datastoreItem xmlns:ds="http://schemas.openxmlformats.org/officeDocument/2006/customXml" ds:itemID="{95DB950E-5D7F-4E8D-B7E9-3B21CFA62C62}">
  <ds:schemaRefs>
    <ds:schemaRef ds:uri="http://schemas.microsoft.com/office/2006/documentManagement/types"/>
    <ds:schemaRef ds:uri="http://schemas.microsoft.com/office/infopath/2007/PartnerControls"/>
    <ds:schemaRef ds:uri="http://purl.org/dc/terms/"/>
    <ds:schemaRef ds:uri="04e1ef6c-ce64-45af-a32c-fb13659adb7d"/>
    <ds:schemaRef ds:uri="http://schemas.openxmlformats.org/package/2006/metadata/core-properties"/>
    <ds:schemaRef ds:uri="http://purl.org/dc/elements/1.1/"/>
    <ds:schemaRef ds:uri="http://purl.org/dc/dcmitype/"/>
    <ds:schemaRef ds:uri="65f81741-47fa-4fe3-bcb1-4acbb3eb5e2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2026-06-22T07:55:49Z</cp:lastPrinted>
  <dcterms:created xsi:type="dcterms:W3CDTF">2019-03-14T07:56:57Z</dcterms:created>
  <dcterms:modified xsi:type="dcterms:W3CDTF">2026-07-02T13:27:52Z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2026-07-02T13:25:36Z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d85ae827-ac1c-49ee-be47-119edc1b1a4a</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